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filterPrivacy="1"/>
  <xr:revisionPtr revIDLastSave="0" documentId="13_ncr:1_{958C1B35-C482-4353-AC06-DA6FD9136170}" xr6:coauthVersionLast="36" xr6:coauthVersionMax="36" xr10:uidLastSave="{00000000-0000-0000-0000-000000000000}"/>
  <bookViews>
    <workbookView xWindow="0" yWindow="0" windowWidth="22260" windowHeight="12648" firstSheet="2" activeTab="10" xr2:uid="{00000000-000D-0000-FFFF-FFFF00000000}"/>
  </bookViews>
  <sheets>
    <sheet name="z_v1" sheetId="1" r:id="rId1"/>
    <sheet name="z_q1" sheetId="2" r:id="rId2"/>
    <sheet name="z_v2" sheetId="3" r:id="rId3"/>
    <sheet name="z_q2" sheetId="4" r:id="rId4"/>
    <sheet name="head_rate1" sheetId="5" r:id="rId5"/>
    <sheet name="head_rate2" sheetId="6" r:id="rId6"/>
    <sheet name="level_rate2" sheetId="11" r:id="rId7"/>
    <sheet name="level_rate1" sheetId="10" r:id="rId8"/>
    <sheet name="NHQ1" sheetId="8" r:id="rId9"/>
    <sheet name="NHQ2" sheetId="9" r:id="rId10"/>
    <sheet name="Estorage1" sheetId="12" r:id="rId11"/>
    <sheet name="Estorage2" sheetId="13" r:id="rId12"/>
    <sheet name="Sheet1" sheetId="7" r:id="rId13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" i="12" l="1"/>
  <c r="D4" i="12"/>
  <c r="D2" i="12"/>
  <c r="C3" i="12"/>
  <c r="C4" i="12"/>
  <c r="C2" i="12"/>
  <c r="B3" i="12"/>
  <c r="B4" i="12"/>
  <c r="B2" i="12"/>
  <c r="P38" i="7" l="1"/>
  <c r="P39" i="7"/>
  <c r="P40" i="7"/>
  <c r="P41" i="7"/>
  <c r="P42" i="7"/>
  <c r="P37" i="7"/>
  <c r="P31" i="7"/>
  <c r="P32" i="7"/>
  <c r="P33" i="7"/>
  <c r="P34" i="7"/>
  <c r="P35" i="7"/>
  <c r="P30" i="7"/>
  <c r="P24" i="7"/>
  <c r="P25" i="7"/>
  <c r="P26" i="7"/>
  <c r="P27" i="7"/>
  <c r="P28" i="7"/>
  <c r="P23" i="7"/>
  <c r="P17" i="7"/>
  <c r="P18" i="7"/>
  <c r="P19" i="7"/>
  <c r="P20" i="7"/>
  <c r="P21" i="7"/>
  <c r="P16" i="7"/>
  <c r="P10" i="7"/>
  <c r="P11" i="7"/>
  <c r="P12" i="7"/>
  <c r="P13" i="7"/>
  <c r="P14" i="7"/>
  <c r="P9" i="7"/>
  <c r="P3" i="7"/>
  <c r="P4" i="7"/>
  <c r="P5" i="7"/>
  <c r="P6" i="7"/>
  <c r="P7" i="7"/>
  <c r="P2" i="7"/>
  <c r="G28" i="7" l="1"/>
  <c r="G38" i="7"/>
  <c r="G39" i="7"/>
  <c r="G40" i="7"/>
  <c r="G41" i="7"/>
  <c r="G42" i="7"/>
  <c r="G37" i="7"/>
  <c r="G31" i="7"/>
  <c r="G32" i="7"/>
  <c r="G33" i="7"/>
  <c r="G34" i="7"/>
  <c r="G35" i="7"/>
  <c r="G30" i="7"/>
  <c r="G24" i="7"/>
  <c r="G25" i="7"/>
  <c r="G26" i="7"/>
  <c r="G27" i="7"/>
  <c r="G23" i="7"/>
  <c r="G17" i="7"/>
  <c r="G18" i="7"/>
  <c r="G19" i="7"/>
  <c r="G20" i="7"/>
  <c r="G21" i="7"/>
  <c r="G16" i="7"/>
  <c r="G10" i="7"/>
  <c r="G11" i="7"/>
  <c r="G12" i="7"/>
  <c r="G13" i="7"/>
  <c r="G14" i="7"/>
  <c r="G9" i="7"/>
  <c r="G3" i="7"/>
  <c r="G4" i="7"/>
  <c r="G5" i="7"/>
  <c r="G6" i="7"/>
  <c r="G7" i="7"/>
  <c r="G2" i="7"/>
</calcChain>
</file>

<file path=xl/sharedStrings.xml><?xml version="1.0" encoding="utf-8"?>
<sst xmlns="http://schemas.openxmlformats.org/spreadsheetml/2006/main" count="24" uniqueCount="10">
  <si>
    <t>z_up</t>
    <phoneticPr fontId="2" type="noConversion"/>
  </si>
  <si>
    <t>v</t>
    <phoneticPr fontId="2" type="noConversion"/>
  </si>
  <si>
    <t>z_down</t>
    <phoneticPr fontId="2" type="noConversion"/>
  </si>
  <si>
    <t>q</t>
    <phoneticPr fontId="2" type="noConversion"/>
  </si>
  <si>
    <t>level</t>
    <phoneticPr fontId="2" type="noConversion"/>
  </si>
  <si>
    <t>rate</t>
    <phoneticPr fontId="2" type="noConversion"/>
  </si>
  <si>
    <t>Q</t>
    <phoneticPr fontId="2" type="noConversion"/>
  </si>
  <si>
    <t>N</t>
    <phoneticPr fontId="2" type="noConversion"/>
  </si>
  <si>
    <t>head</t>
    <phoneticPr fontId="2" type="noConversion"/>
  </si>
  <si>
    <t>V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</si>
</sst>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scheme val="minor"/>
    </font>
    <font>
      <sz val="14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1"/>
      <color theme="1"/>
      <name val="等线"/>
      <family val="3"/>
      <charset val="134"/>
      <scheme val="minor"/>
    </font>
    <font>
      <sz val="10"/>
      <name val="Times New Roman"/>
      <family val="1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/>
    </xf>
    <xf numFmtId="0" fontId="4" fillId="2" borderId="0" xfId="0" applyNumberFormat="1" applyFont="1" applyFill="1" applyBorder="1" applyAlignment="1">
      <alignment horizontal="center" vertical="center"/>
    </xf>
    <xf numFmtId="0" fontId="3" fillId="2" borderId="0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7" fillId="2" borderId="4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"/>
  <sheetViews>
    <sheetView workbookViewId="0">
      <selection activeCell="B2" sqref="B2:B4"/>
    </sheetView>
  </sheetViews>
  <sheetFormatPr defaultRowHeight="13.8" x14ac:dyDescent="0.25"/>
  <sheetData>
    <row r="1" spans="1:2" ht="17.399999999999999" x14ac:dyDescent="0.3">
      <c r="A1" s="1" t="s">
        <v>0</v>
      </c>
      <c r="B1" s="1" t="s">
        <v>1</v>
      </c>
    </row>
    <row r="2" spans="1:2" x14ac:dyDescent="0.25">
      <c r="A2">
        <v>1166</v>
      </c>
      <c r="B2">
        <v>46.62</v>
      </c>
    </row>
    <row r="3" spans="1:2" x14ac:dyDescent="0.25">
      <c r="A3">
        <v>1230</v>
      </c>
      <c r="B3">
        <v>127.49</v>
      </c>
    </row>
    <row r="4" spans="1:2" x14ac:dyDescent="0.25">
      <c r="A4">
        <v>1240</v>
      </c>
      <c r="B4">
        <v>145.57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D453B4-4384-4A72-882F-97B566212D72}">
  <dimension ref="A1:B3"/>
  <sheetViews>
    <sheetView workbookViewId="0">
      <selection activeCell="C6" sqref="C6"/>
    </sheetView>
  </sheetViews>
  <sheetFormatPr defaultRowHeight="13.8" x14ac:dyDescent="0.25"/>
  <sheetData>
    <row r="1" spans="1:2" x14ac:dyDescent="0.25">
      <c r="A1" t="s">
        <v>2</v>
      </c>
      <c r="B1" t="s">
        <v>3</v>
      </c>
    </row>
    <row r="2" spans="1:2" x14ac:dyDescent="0.25">
      <c r="A2">
        <v>990</v>
      </c>
      <c r="B2">
        <v>324</v>
      </c>
    </row>
    <row r="3" spans="1:2" x14ac:dyDescent="0.25">
      <c r="A3">
        <v>1026.8136986301372</v>
      </c>
      <c r="B3">
        <v>15666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42F408-B60F-4715-B110-255D098B5181}">
  <dimension ref="A1:B4"/>
  <sheetViews>
    <sheetView workbookViewId="0">
      <selection activeCell="C11" sqref="C11"/>
    </sheetView>
  </sheetViews>
  <sheetFormatPr defaultRowHeight="13.8" x14ac:dyDescent="0.25"/>
  <sheetData>
    <row r="1" spans="1:2" ht="15.6" x14ac:dyDescent="0.25">
      <c r="A1" s="2" t="s">
        <v>0</v>
      </c>
      <c r="B1" s="2" t="s">
        <v>1</v>
      </c>
    </row>
    <row r="2" spans="1:2" x14ac:dyDescent="0.25">
      <c r="A2">
        <v>760</v>
      </c>
      <c r="B2">
        <v>95.54</v>
      </c>
    </row>
    <row r="3" spans="1:2" x14ac:dyDescent="0.25">
      <c r="A3">
        <v>790</v>
      </c>
      <c r="B3">
        <v>156.35</v>
      </c>
    </row>
    <row r="4" spans="1:2" x14ac:dyDescent="0.25">
      <c r="A4">
        <v>820</v>
      </c>
      <c r="B4">
        <v>243.88000000000002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F5D49-F53E-42F4-9D99-359282F65DD5}">
  <dimension ref="A1:B4"/>
  <sheetViews>
    <sheetView workbookViewId="0">
      <selection activeCell="F28" sqref="F28"/>
    </sheetView>
  </sheetViews>
  <sheetFormatPr defaultRowHeight="13.8" x14ac:dyDescent="0.25"/>
  <sheetData>
    <row r="1" spans="1:2" ht="15.6" x14ac:dyDescent="0.25">
      <c r="A1" s="3" t="s">
        <v>2</v>
      </c>
      <c r="B1" s="3" t="s">
        <v>3</v>
      </c>
    </row>
    <row r="2" spans="1:2" x14ac:dyDescent="0.25">
      <c r="A2">
        <v>596.41999999999996</v>
      </c>
      <c r="B2">
        <v>233</v>
      </c>
    </row>
    <row r="3" spans="1:2" x14ac:dyDescent="0.25">
      <c r="A3">
        <v>614.71</v>
      </c>
      <c r="B3">
        <v>8610</v>
      </c>
    </row>
    <row r="4" spans="1:2" x14ac:dyDescent="0.25">
      <c r="A4">
        <v>631.49</v>
      </c>
      <c r="B4">
        <v>29300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C8DA5-05FB-4AD9-ABA5-6C5430ED62FF}">
  <dimension ref="A1:B3"/>
  <sheetViews>
    <sheetView workbookViewId="0">
      <selection activeCell="J19" sqref="J19"/>
    </sheetView>
  </sheetViews>
  <sheetFormatPr defaultRowHeight="13.8" x14ac:dyDescent="0.25"/>
  <sheetData>
    <row r="1" spans="1:2" x14ac:dyDescent="0.25">
      <c r="A1" t="s">
        <v>8</v>
      </c>
      <c r="B1" t="s">
        <v>5</v>
      </c>
    </row>
    <row r="2" spans="1:2" x14ac:dyDescent="0.25">
      <c r="A2">
        <v>114</v>
      </c>
      <c r="B2">
        <v>3.03</v>
      </c>
    </row>
    <row r="3" spans="1:2" x14ac:dyDescent="0.25">
      <c r="A3">
        <v>251</v>
      </c>
      <c r="B3">
        <v>1.59</v>
      </c>
    </row>
  </sheetData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68D74A-A90D-41F7-B12D-6929A7CCE77F}">
  <dimension ref="A1:B3"/>
  <sheetViews>
    <sheetView workbookViewId="0">
      <selection sqref="A1:B3"/>
    </sheetView>
  </sheetViews>
  <sheetFormatPr defaultRowHeight="13.8" x14ac:dyDescent="0.25"/>
  <sheetData>
    <row r="1" spans="1:2" x14ac:dyDescent="0.25">
      <c r="A1" t="s">
        <v>8</v>
      </c>
      <c r="B1" t="s">
        <v>5</v>
      </c>
    </row>
    <row r="2" spans="1:2" x14ac:dyDescent="0.25">
      <c r="A2">
        <v>140</v>
      </c>
      <c r="B2">
        <v>2.99</v>
      </c>
    </row>
    <row r="3" spans="1:2" x14ac:dyDescent="0.25">
      <c r="A3">
        <v>254</v>
      </c>
      <c r="B3">
        <v>1.61</v>
      </c>
    </row>
  </sheetData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1C79A-2435-4953-8AA2-6648EFF2EC96}">
  <dimension ref="A1:B7"/>
  <sheetViews>
    <sheetView workbookViewId="0">
      <selection activeCell="B2" sqref="B2:B7"/>
    </sheetView>
  </sheetViews>
  <sheetFormatPr defaultRowHeight="13.8" x14ac:dyDescent="0.25"/>
  <sheetData>
    <row r="1" spans="1:2" x14ac:dyDescent="0.25">
      <c r="A1" t="s">
        <v>4</v>
      </c>
      <c r="B1" t="s">
        <v>5</v>
      </c>
    </row>
    <row r="2" spans="1:2" ht="15.6" x14ac:dyDescent="0.25">
      <c r="A2" s="14">
        <v>765</v>
      </c>
      <c r="B2" s="14">
        <v>2.46</v>
      </c>
    </row>
    <row r="3" spans="1:2" ht="15.6" x14ac:dyDescent="0.25">
      <c r="A3" s="14">
        <v>775</v>
      </c>
      <c r="B3" s="14">
        <v>2.2999999999999998</v>
      </c>
    </row>
    <row r="4" spans="1:2" ht="15.6" x14ac:dyDescent="0.25">
      <c r="A4" s="14">
        <v>785</v>
      </c>
      <c r="B4" s="14">
        <v>2.16</v>
      </c>
    </row>
    <row r="5" spans="1:2" ht="15.6" x14ac:dyDescent="0.25">
      <c r="A5" s="14">
        <v>795</v>
      </c>
      <c r="B5" s="14">
        <v>2.0499999999999998</v>
      </c>
    </row>
    <row r="6" spans="1:2" ht="15.6" x14ac:dyDescent="0.25">
      <c r="A6" s="14">
        <v>805</v>
      </c>
      <c r="B6" s="14">
        <v>1.96</v>
      </c>
    </row>
    <row r="7" spans="1:2" ht="15.6" x14ac:dyDescent="0.25">
      <c r="A7" s="14">
        <v>812</v>
      </c>
      <c r="B7" s="14">
        <v>1.9</v>
      </c>
    </row>
  </sheetData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637BB0-90AB-443B-8513-6B02B2DB9A54}">
  <dimension ref="A1:B9"/>
  <sheetViews>
    <sheetView workbookViewId="0">
      <selection activeCell="B12" sqref="B12"/>
    </sheetView>
  </sheetViews>
  <sheetFormatPr defaultRowHeight="13.8" x14ac:dyDescent="0.25"/>
  <sheetData>
    <row r="1" spans="1:2" x14ac:dyDescent="0.25">
      <c r="A1" t="s">
        <v>4</v>
      </c>
      <c r="B1" t="s">
        <v>5</v>
      </c>
    </row>
    <row r="2" spans="1:2" ht="15.6" x14ac:dyDescent="0.25">
      <c r="A2" s="14">
        <v>1166</v>
      </c>
      <c r="B2" s="14">
        <v>2.3199999999999998</v>
      </c>
    </row>
    <row r="3" spans="1:2" ht="15.6" x14ac:dyDescent="0.25">
      <c r="A3" s="14">
        <v>1176</v>
      </c>
      <c r="B3" s="14">
        <v>2.2000000000000002</v>
      </c>
    </row>
    <row r="4" spans="1:2" ht="15.6" x14ac:dyDescent="0.25">
      <c r="A4" s="14">
        <v>1186</v>
      </c>
      <c r="B4" s="14">
        <v>2.08</v>
      </c>
    </row>
    <row r="5" spans="1:2" ht="15.6" x14ac:dyDescent="0.25">
      <c r="A5" s="14">
        <v>1196</v>
      </c>
      <c r="B5" s="14">
        <v>1.98</v>
      </c>
    </row>
    <row r="6" spans="1:2" ht="15.6" x14ac:dyDescent="0.25">
      <c r="A6" s="14">
        <v>1206</v>
      </c>
      <c r="B6" s="14">
        <v>1.88</v>
      </c>
    </row>
    <row r="7" spans="1:2" ht="15.6" x14ac:dyDescent="0.25">
      <c r="A7" s="14">
        <v>1216</v>
      </c>
      <c r="B7" s="14">
        <v>1.79</v>
      </c>
    </row>
    <row r="8" spans="1:2" ht="15.6" x14ac:dyDescent="0.25">
      <c r="A8" s="14">
        <v>1226</v>
      </c>
      <c r="B8" s="14">
        <v>1.71</v>
      </c>
    </row>
    <row r="9" spans="1:2" ht="15.6" x14ac:dyDescent="0.25">
      <c r="A9" s="14">
        <v>1240</v>
      </c>
      <c r="B9" s="14">
        <v>1.6</v>
      </c>
    </row>
  </sheetData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1D0CD6-57EA-4CE0-AE62-1CE244AB9BFA}">
  <dimension ref="A1:D5"/>
  <sheetViews>
    <sheetView workbookViewId="0">
      <selection activeCell="B3" sqref="B3"/>
    </sheetView>
  </sheetViews>
  <sheetFormatPr defaultRowHeight="13.8" x14ac:dyDescent="0.25"/>
  <sheetData>
    <row r="1" spans="1:4" x14ac:dyDescent="0.25">
      <c r="A1" s="7" t="s">
        <v>6</v>
      </c>
      <c r="B1" s="8">
        <v>159</v>
      </c>
      <c r="C1" s="8">
        <v>214</v>
      </c>
      <c r="D1" s="8">
        <v>251</v>
      </c>
    </row>
    <row r="2" spans="1:4" x14ac:dyDescent="0.25">
      <c r="A2">
        <v>0</v>
      </c>
      <c r="B2">
        <v>0</v>
      </c>
      <c r="C2">
        <v>0</v>
      </c>
      <c r="D2">
        <v>0</v>
      </c>
    </row>
    <row r="3" spans="1:4" x14ac:dyDescent="0.25">
      <c r="A3">
        <v>500</v>
      </c>
      <c r="B3">
        <v>782.60869565217399</v>
      </c>
      <c r="C3">
        <v>972.97297297297291</v>
      </c>
      <c r="D3">
        <v>1132.0754716981132</v>
      </c>
    </row>
    <row r="4" spans="1:4" x14ac:dyDescent="0.25">
      <c r="A4">
        <v>1500</v>
      </c>
      <c r="B4">
        <v>2347.826086956522</v>
      </c>
      <c r="C4">
        <v>2918.9189189189187</v>
      </c>
      <c r="D4">
        <v>3396.2264150943392</v>
      </c>
    </row>
    <row r="5" spans="1:4" x14ac:dyDescent="0.25">
      <c r="A5">
        <v>2500</v>
      </c>
      <c r="B5">
        <v>3913.04347826087</v>
      </c>
      <c r="C5">
        <v>4864.864864864865</v>
      </c>
      <c r="D5">
        <v>5660.3773584905657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378A4A-6AB3-4AB9-8C43-835006D290F8}">
  <dimension ref="A1:D5"/>
  <sheetViews>
    <sheetView workbookViewId="0">
      <selection activeCell="B1" sqref="B1:D1"/>
    </sheetView>
  </sheetViews>
  <sheetFormatPr defaultRowHeight="13.8" x14ac:dyDescent="0.25"/>
  <sheetData>
    <row r="1" spans="1:4" x14ac:dyDescent="0.25">
      <c r="A1" s="7" t="s">
        <v>6</v>
      </c>
      <c r="B1" s="8">
        <v>168</v>
      </c>
      <c r="C1" s="8">
        <v>210</v>
      </c>
      <c r="D1" s="8">
        <v>254</v>
      </c>
    </row>
    <row r="2" spans="1:4" x14ac:dyDescent="0.25">
      <c r="A2">
        <v>0</v>
      </c>
      <c r="B2">
        <v>0</v>
      </c>
      <c r="C2">
        <v>0</v>
      </c>
      <c r="D2">
        <v>0</v>
      </c>
    </row>
    <row r="3" spans="1:4" x14ac:dyDescent="0.25">
      <c r="A3">
        <v>1400</v>
      </c>
      <c r="B3">
        <v>2100</v>
      </c>
      <c r="C3">
        <v>2652.6315789473683</v>
      </c>
      <c r="D3">
        <v>3130.4347826086955</v>
      </c>
    </row>
    <row r="4" spans="1:4" x14ac:dyDescent="0.25">
      <c r="A4">
        <v>2100</v>
      </c>
      <c r="B4">
        <v>3150</v>
      </c>
      <c r="C4">
        <v>3978.9473684210529</v>
      </c>
      <c r="D4">
        <v>4695.652173913043</v>
      </c>
    </row>
    <row r="5" spans="1:4" x14ac:dyDescent="0.25">
      <c r="A5">
        <v>3600</v>
      </c>
      <c r="B5">
        <v>5400</v>
      </c>
      <c r="C5">
        <v>6821.0526315789475</v>
      </c>
      <c r="D5">
        <v>8049.6894409937886</v>
      </c>
    </row>
  </sheetData>
  <phoneticPr fontId="2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F445B-3A37-49E6-82BC-D48AF9609515}">
  <dimension ref="A1:D4"/>
  <sheetViews>
    <sheetView tabSelected="1" workbookViewId="0">
      <selection activeCell="E20" sqref="E20"/>
    </sheetView>
  </sheetViews>
  <sheetFormatPr defaultRowHeight="13.8" x14ac:dyDescent="0.25"/>
  <cols>
    <col min="6" max="6" width="11.6640625" bestFit="1" customWidth="1"/>
  </cols>
  <sheetData>
    <row r="1" spans="1:4" x14ac:dyDescent="0.25">
      <c r="A1" s="7" t="s">
        <v>9</v>
      </c>
      <c r="B1" s="8">
        <v>159</v>
      </c>
      <c r="C1" s="8">
        <v>214</v>
      </c>
      <c r="D1" s="8">
        <v>251</v>
      </c>
    </row>
    <row r="2" spans="1:4" x14ac:dyDescent="0.25">
      <c r="A2">
        <v>46.62</v>
      </c>
      <c r="B2">
        <f>A2*100000/2.557</f>
        <v>1823230.3480641376</v>
      </c>
      <c r="C2">
        <f>A2*100000/1.979</f>
        <v>2355735.2198079838</v>
      </c>
      <c r="D2">
        <f>A2*100000/1.59</f>
        <v>2932075.4716981133</v>
      </c>
    </row>
    <row r="3" spans="1:4" x14ac:dyDescent="0.25">
      <c r="A3">
        <v>127.49</v>
      </c>
      <c r="B3">
        <f t="shared" ref="B3:B4" si="0">A3*100000/2.557</f>
        <v>4985921.0011732504</v>
      </c>
      <c r="C3">
        <f t="shared" ref="C3:C4" si="1">A3*100000/1.979</f>
        <v>6442142.4962102072</v>
      </c>
      <c r="D3">
        <f t="shared" ref="D3:D4" si="2">A3*100000/1.59</f>
        <v>8018238.9937106911</v>
      </c>
    </row>
    <row r="4" spans="1:4" x14ac:dyDescent="0.25">
      <c r="A4">
        <v>145.57</v>
      </c>
      <c r="B4">
        <f t="shared" si="0"/>
        <v>5692999.608916699</v>
      </c>
      <c r="C4">
        <f t="shared" si="1"/>
        <v>7355735.2198079834</v>
      </c>
      <c r="D4">
        <f t="shared" si="2"/>
        <v>9155345.9119496848</v>
      </c>
    </row>
  </sheetData>
  <phoneticPr fontId="2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8EAD2A-1514-4499-A05C-13B64E8D832E}">
  <dimension ref="A1:D4"/>
  <sheetViews>
    <sheetView workbookViewId="0">
      <selection activeCell="F14" sqref="F14"/>
    </sheetView>
  </sheetViews>
  <sheetFormatPr defaultRowHeight="13.8" x14ac:dyDescent="0.25"/>
  <sheetData>
    <row r="1" spans="1:4" x14ac:dyDescent="0.25">
      <c r="A1" s="15" t="s">
        <v>9</v>
      </c>
      <c r="B1" s="8">
        <v>168</v>
      </c>
      <c r="C1" s="8">
        <v>210</v>
      </c>
      <c r="D1" s="8">
        <v>254</v>
      </c>
    </row>
    <row r="2" spans="1:4" x14ac:dyDescent="0.25">
      <c r="A2">
        <v>142.16</v>
      </c>
      <c r="B2">
        <v>5362398.2529283315</v>
      </c>
      <c r="C2">
        <v>6634831.7366740368</v>
      </c>
      <c r="D2">
        <v>8829813.6645962745</v>
      </c>
    </row>
    <row r="3" spans="1:4" x14ac:dyDescent="0.25">
      <c r="A3">
        <v>283.83999999999997</v>
      </c>
      <c r="B3">
        <v>10706690.490371253</v>
      </c>
      <c r="C3">
        <v>13247261.115205111</v>
      </c>
      <c r="D3">
        <v>17629813.664596271</v>
      </c>
    </row>
    <row r="4" spans="1:4" x14ac:dyDescent="0.25">
      <c r="A4">
        <v>389.45000000000005</v>
      </c>
      <c r="B4">
        <v>14690391.10581696</v>
      </c>
      <c r="C4">
        <v>18176246.622451492</v>
      </c>
      <c r="D4">
        <v>24189440.993788827</v>
      </c>
    </row>
  </sheetData>
  <phoneticPr fontId="2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653728-DC55-4418-B1D3-61FDB5B44BB8}">
  <dimension ref="A1:P51"/>
  <sheetViews>
    <sheetView workbookViewId="0">
      <selection activeCell="P37" sqref="P37:P42"/>
    </sheetView>
  </sheetViews>
  <sheetFormatPr defaultRowHeight="13.8" x14ac:dyDescent="0.25"/>
  <cols>
    <col min="7" max="7" width="9.109375" bestFit="1" customWidth="1"/>
  </cols>
  <sheetData>
    <row r="1" spans="1:16" ht="15.6" x14ac:dyDescent="0.25">
      <c r="A1" s="5">
        <v>114</v>
      </c>
      <c r="B1" s="5">
        <v>3.03</v>
      </c>
      <c r="F1" s="7" t="s">
        <v>6</v>
      </c>
      <c r="G1" s="7" t="s">
        <v>7</v>
      </c>
      <c r="K1" s="11">
        <v>140</v>
      </c>
      <c r="L1" s="11">
        <v>2.99</v>
      </c>
      <c r="O1" s="7" t="s">
        <v>6</v>
      </c>
      <c r="P1" s="7" t="s">
        <v>7</v>
      </c>
    </row>
    <row r="2" spans="1:16" ht="15.6" x14ac:dyDescent="0.25">
      <c r="A2" s="4">
        <v>119</v>
      </c>
      <c r="B2" s="4">
        <v>2.91</v>
      </c>
      <c r="F2">
        <v>0</v>
      </c>
      <c r="G2">
        <f>3.6*F2/3.03</f>
        <v>0</v>
      </c>
      <c r="K2" s="9">
        <v>142</v>
      </c>
      <c r="L2" s="9">
        <v>2.87</v>
      </c>
      <c r="O2">
        <v>0</v>
      </c>
      <c r="P2">
        <f>3.6*O2/2.99</f>
        <v>0</v>
      </c>
    </row>
    <row r="3" spans="1:16" ht="15.6" x14ac:dyDescent="0.25">
      <c r="A3" s="4">
        <v>124</v>
      </c>
      <c r="B3" s="4">
        <v>2.81</v>
      </c>
      <c r="F3">
        <v>500</v>
      </c>
      <c r="G3">
        <f t="shared" ref="G3:G7" si="0">3.6*F3/3.03</f>
        <v>594.05940594059405</v>
      </c>
      <c r="K3" s="9">
        <v>144</v>
      </c>
      <c r="L3" s="9">
        <v>2.86</v>
      </c>
      <c r="O3">
        <v>700</v>
      </c>
      <c r="P3">
        <f t="shared" ref="P3:P7" si="1">3.6*O3/2.99</f>
        <v>842.80936454849495</v>
      </c>
    </row>
    <row r="4" spans="1:16" ht="15.6" x14ac:dyDescent="0.25">
      <c r="A4" s="4">
        <v>129</v>
      </c>
      <c r="B4" s="4">
        <v>2.72</v>
      </c>
      <c r="F4">
        <v>1000</v>
      </c>
      <c r="G4">
        <f t="shared" si="0"/>
        <v>1188.1188118811881</v>
      </c>
      <c r="K4" s="9">
        <v>146</v>
      </c>
      <c r="L4" s="9">
        <v>2.83</v>
      </c>
      <c r="O4">
        <v>1400</v>
      </c>
      <c r="P4">
        <f t="shared" si="1"/>
        <v>1685.6187290969899</v>
      </c>
    </row>
    <row r="5" spans="1:16" ht="15.6" x14ac:dyDescent="0.25">
      <c r="A5" s="5">
        <v>134</v>
      </c>
      <c r="B5" s="5">
        <v>2.65</v>
      </c>
      <c r="F5">
        <v>1500</v>
      </c>
      <c r="G5">
        <f t="shared" si="0"/>
        <v>1782.1782178217823</v>
      </c>
      <c r="K5" s="9">
        <v>148</v>
      </c>
      <c r="L5" s="9">
        <v>2.77</v>
      </c>
      <c r="O5">
        <v>2100</v>
      </c>
      <c r="P5">
        <f t="shared" si="1"/>
        <v>2528.4280936454848</v>
      </c>
    </row>
    <row r="6" spans="1:16" ht="15.6" x14ac:dyDescent="0.25">
      <c r="A6" s="4">
        <v>139</v>
      </c>
      <c r="B6" s="4">
        <v>2.58</v>
      </c>
      <c r="F6">
        <v>2000</v>
      </c>
      <c r="G6">
        <f t="shared" si="0"/>
        <v>2376.2376237623762</v>
      </c>
      <c r="K6" s="9">
        <v>150</v>
      </c>
      <c r="L6" s="9">
        <v>2.73</v>
      </c>
      <c r="O6">
        <v>2800</v>
      </c>
      <c r="P6">
        <f t="shared" si="1"/>
        <v>3371.2374581939798</v>
      </c>
    </row>
    <row r="7" spans="1:16" ht="15.6" x14ac:dyDescent="0.25">
      <c r="A7" s="4">
        <v>144</v>
      </c>
      <c r="B7" s="4">
        <v>2.48</v>
      </c>
      <c r="F7">
        <v>2500</v>
      </c>
      <c r="G7">
        <f t="shared" si="0"/>
        <v>2970.2970297029706</v>
      </c>
      <c r="K7" s="13">
        <v>152</v>
      </c>
      <c r="L7" s="13">
        <v>2.68</v>
      </c>
      <c r="O7">
        <v>3600</v>
      </c>
      <c r="P7">
        <f t="shared" si="1"/>
        <v>4334.4481605351166</v>
      </c>
    </row>
    <row r="8" spans="1:16" ht="15.6" x14ac:dyDescent="0.25">
      <c r="A8" s="4">
        <v>149</v>
      </c>
      <c r="B8" s="4">
        <v>2.42</v>
      </c>
      <c r="K8" s="9">
        <v>154</v>
      </c>
      <c r="L8" s="9">
        <v>2.64</v>
      </c>
    </row>
    <row r="9" spans="1:16" ht="15.6" x14ac:dyDescent="0.25">
      <c r="A9" s="4">
        <v>154</v>
      </c>
      <c r="B9" s="4">
        <v>2.36</v>
      </c>
      <c r="F9">
        <v>0</v>
      </c>
      <c r="G9">
        <f>3.6*F9/2.65</f>
        <v>0</v>
      </c>
      <c r="K9" s="9">
        <v>156</v>
      </c>
      <c r="L9" s="9">
        <v>2.6</v>
      </c>
      <c r="O9">
        <v>0</v>
      </c>
      <c r="P9">
        <f>3.6*O9/2.68</f>
        <v>0</v>
      </c>
    </row>
    <row r="10" spans="1:16" ht="15.6" x14ac:dyDescent="0.25">
      <c r="A10" s="5">
        <v>159</v>
      </c>
      <c r="B10" s="5">
        <v>2.2999999999999998</v>
      </c>
      <c r="F10">
        <v>500</v>
      </c>
      <c r="G10">
        <f t="shared" ref="G10:G14" si="2">3.6*F10/2.65</f>
        <v>679.24528301886789</v>
      </c>
      <c r="K10" s="9">
        <v>158</v>
      </c>
      <c r="L10" s="9">
        <v>2.56</v>
      </c>
      <c r="O10">
        <v>700</v>
      </c>
      <c r="P10">
        <f t="shared" ref="P10:P14" si="3">3.6*O10/2.68</f>
        <v>940.29850746268653</v>
      </c>
    </row>
    <row r="11" spans="1:16" ht="15.6" x14ac:dyDescent="0.25">
      <c r="A11" s="4">
        <v>164</v>
      </c>
      <c r="B11" s="4">
        <v>2.23</v>
      </c>
      <c r="F11">
        <v>1000</v>
      </c>
      <c r="G11">
        <f t="shared" si="2"/>
        <v>1358.4905660377358</v>
      </c>
      <c r="K11" s="9">
        <v>160</v>
      </c>
      <c r="L11" s="9">
        <v>2.5299999999999998</v>
      </c>
      <c r="O11">
        <v>1400</v>
      </c>
      <c r="P11">
        <f t="shared" si="3"/>
        <v>1880.5970149253731</v>
      </c>
    </row>
    <row r="12" spans="1:16" ht="15.6" x14ac:dyDescent="0.25">
      <c r="A12" s="4">
        <v>169</v>
      </c>
      <c r="B12" s="4">
        <v>2.17</v>
      </c>
      <c r="F12">
        <v>1500</v>
      </c>
      <c r="G12">
        <f t="shared" si="2"/>
        <v>2037.7358490566039</v>
      </c>
      <c r="K12" s="9">
        <v>162</v>
      </c>
      <c r="L12" s="9">
        <v>2.5</v>
      </c>
      <c r="O12">
        <v>2100</v>
      </c>
      <c r="P12">
        <f t="shared" si="3"/>
        <v>2820.8955223880594</v>
      </c>
    </row>
    <row r="13" spans="1:16" ht="15.6" x14ac:dyDescent="0.25">
      <c r="A13" s="4">
        <v>174</v>
      </c>
      <c r="B13" s="4">
        <v>2.12</v>
      </c>
      <c r="F13">
        <v>2000</v>
      </c>
      <c r="G13">
        <f t="shared" si="2"/>
        <v>2716.9811320754716</v>
      </c>
      <c r="K13" s="9">
        <v>164</v>
      </c>
      <c r="L13" s="9">
        <v>2.4700000000000002</v>
      </c>
      <c r="O13">
        <v>2800</v>
      </c>
      <c r="P13">
        <f t="shared" si="3"/>
        <v>3761.1940298507461</v>
      </c>
    </row>
    <row r="14" spans="1:16" ht="15.6" x14ac:dyDescent="0.25">
      <c r="A14" s="4">
        <v>179</v>
      </c>
      <c r="B14" s="4">
        <v>2.0699999999999998</v>
      </c>
      <c r="F14">
        <v>2500</v>
      </c>
      <c r="G14">
        <f t="shared" si="2"/>
        <v>3396.2264150943397</v>
      </c>
      <c r="K14" s="9">
        <v>166</v>
      </c>
      <c r="L14" s="9">
        <v>2.46</v>
      </c>
      <c r="O14">
        <v>3600</v>
      </c>
      <c r="P14">
        <f t="shared" si="3"/>
        <v>4835.8208955223881</v>
      </c>
    </row>
    <row r="15" spans="1:16" ht="15.6" x14ac:dyDescent="0.25">
      <c r="A15" s="5">
        <v>184</v>
      </c>
      <c r="B15" s="5">
        <v>2.04</v>
      </c>
      <c r="K15" s="13">
        <v>168</v>
      </c>
      <c r="L15" s="13">
        <v>2.4</v>
      </c>
    </row>
    <row r="16" spans="1:16" ht="15.6" x14ac:dyDescent="0.25">
      <c r="A16" s="4">
        <v>189</v>
      </c>
      <c r="B16" s="4">
        <v>2.0099999999999998</v>
      </c>
      <c r="F16">
        <v>0</v>
      </c>
      <c r="G16">
        <f>3.6*F16/2.3</f>
        <v>0</v>
      </c>
      <c r="K16" s="9">
        <v>170</v>
      </c>
      <c r="L16" s="9">
        <v>2.38</v>
      </c>
      <c r="O16">
        <v>0</v>
      </c>
      <c r="P16">
        <f>3.6*O16/2.4</f>
        <v>0</v>
      </c>
    </row>
    <row r="17" spans="1:16" ht="15.6" x14ac:dyDescent="0.25">
      <c r="A17" s="4">
        <v>194</v>
      </c>
      <c r="B17" s="4">
        <v>1.97</v>
      </c>
      <c r="F17">
        <v>500</v>
      </c>
      <c r="G17">
        <f t="shared" ref="G17:G21" si="4">3.6*F17/2.3</f>
        <v>782.60869565217399</v>
      </c>
      <c r="K17" s="9">
        <v>172</v>
      </c>
      <c r="L17" s="9">
        <v>2.34</v>
      </c>
      <c r="O17">
        <v>700</v>
      </c>
      <c r="P17">
        <f t="shared" ref="P17:P21" si="5">3.6*O17/2.4</f>
        <v>1050</v>
      </c>
    </row>
    <row r="18" spans="1:16" ht="15.6" x14ac:dyDescent="0.25">
      <c r="A18" s="4">
        <v>199</v>
      </c>
      <c r="B18" s="4">
        <v>1.94</v>
      </c>
      <c r="F18">
        <v>1000</v>
      </c>
      <c r="G18">
        <f t="shared" si="4"/>
        <v>1565.217391304348</v>
      </c>
      <c r="K18" s="9">
        <v>174</v>
      </c>
      <c r="L18" s="9">
        <v>2.31</v>
      </c>
      <c r="O18">
        <v>1400</v>
      </c>
      <c r="P18">
        <f t="shared" si="5"/>
        <v>2100</v>
      </c>
    </row>
    <row r="19" spans="1:16" ht="15.6" x14ac:dyDescent="0.25">
      <c r="A19" s="4">
        <v>204</v>
      </c>
      <c r="B19" s="4">
        <v>1.92</v>
      </c>
      <c r="F19">
        <v>1500</v>
      </c>
      <c r="G19">
        <f t="shared" si="4"/>
        <v>2347.826086956522</v>
      </c>
      <c r="K19" s="9">
        <v>176</v>
      </c>
      <c r="L19" s="9">
        <v>2.2799999999999998</v>
      </c>
      <c r="O19">
        <v>2100</v>
      </c>
      <c r="P19">
        <f t="shared" si="5"/>
        <v>3150</v>
      </c>
    </row>
    <row r="20" spans="1:16" ht="15.6" x14ac:dyDescent="0.25">
      <c r="A20" s="4">
        <v>209</v>
      </c>
      <c r="B20" s="4">
        <v>1.89</v>
      </c>
      <c r="F20">
        <v>2000</v>
      </c>
      <c r="G20">
        <f t="shared" si="4"/>
        <v>3130.434782608696</v>
      </c>
      <c r="K20" s="9">
        <v>178</v>
      </c>
      <c r="L20" s="9">
        <v>2.25</v>
      </c>
      <c r="O20">
        <v>2800</v>
      </c>
      <c r="P20">
        <f t="shared" si="5"/>
        <v>4200</v>
      </c>
    </row>
    <row r="21" spans="1:16" ht="15.6" x14ac:dyDescent="0.25">
      <c r="A21" s="5">
        <v>214</v>
      </c>
      <c r="B21" s="5">
        <v>1.85</v>
      </c>
      <c r="F21">
        <v>2500</v>
      </c>
      <c r="G21">
        <f t="shared" si="4"/>
        <v>3913.04347826087</v>
      </c>
      <c r="K21" s="9">
        <v>180</v>
      </c>
      <c r="L21" s="9">
        <v>2.23</v>
      </c>
      <c r="O21">
        <v>3600</v>
      </c>
      <c r="P21">
        <f t="shared" si="5"/>
        <v>5400</v>
      </c>
    </row>
    <row r="22" spans="1:16" ht="15.6" x14ac:dyDescent="0.25">
      <c r="A22" s="4">
        <v>219</v>
      </c>
      <c r="B22" s="4">
        <v>1.83</v>
      </c>
      <c r="K22" s="9">
        <v>182</v>
      </c>
      <c r="L22" s="9">
        <v>2.21</v>
      </c>
    </row>
    <row r="23" spans="1:16" ht="15.6" x14ac:dyDescent="0.25">
      <c r="A23" s="4">
        <v>224</v>
      </c>
      <c r="B23" s="4">
        <v>1.8</v>
      </c>
      <c r="F23">
        <v>0</v>
      </c>
      <c r="G23">
        <f>3.6*F23/2.04</f>
        <v>0</v>
      </c>
      <c r="K23" s="9">
        <v>184</v>
      </c>
      <c r="L23" s="9">
        <v>2.1800000000000002</v>
      </c>
      <c r="O23">
        <v>0</v>
      </c>
      <c r="P23">
        <f>3.6*O23/2.14</f>
        <v>0</v>
      </c>
    </row>
    <row r="24" spans="1:16" ht="15.6" x14ac:dyDescent="0.25">
      <c r="A24" s="4">
        <v>229</v>
      </c>
      <c r="B24" s="4">
        <v>1.78</v>
      </c>
      <c r="F24">
        <v>500</v>
      </c>
      <c r="G24">
        <f t="shared" ref="G24:G28" si="6">3.6*F24/2.04</f>
        <v>882.35294117647061</v>
      </c>
      <c r="K24" s="9">
        <v>186</v>
      </c>
      <c r="L24" s="9">
        <v>2.16</v>
      </c>
      <c r="O24">
        <v>700</v>
      </c>
      <c r="P24">
        <f t="shared" ref="P24:P28" si="7">3.6*O24/2.14</f>
        <v>1177.5700934579438</v>
      </c>
    </row>
    <row r="25" spans="1:16" ht="15.6" x14ac:dyDescent="0.25">
      <c r="A25" s="4">
        <v>234</v>
      </c>
      <c r="B25" s="4">
        <v>1.75</v>
      </c>
      <c r="F25">
        <v>1000</v>
      </c>
      <c r="G25">
        <f t="shared" si="6"/>
        <v>1764.7058823529412</v>
      </c>
      <c r="K25" s="13">
        <v>188</v>
      </c>
      <c r="L25" s="13">
        <v>2.14</v>
      </c>
      <c r="O25">
        <v>1400</v>
      </c>
      <c r="P25">
        <f t="shared" si="7"/>
        <v>2355.1401869158876</v>
      </c>
    </row>
    <row r="26" spans="1:16" ht="15.6" x14ac:dyDescent="0.25">
      <c r="A26" s="4">
        <v>239</v>
      </c>
      <c r="B26" s="4">
        <v>1.67</v>
      </c>
      <c r="F26">
        <v>1500</v>
      </c>
      <c r="G26">
        <f t="shared" si="6"/>
        <v>2647.0588235294117</v>
      </c>
      <c r="K26" s="9">
        <v>190</v>
      </c>
      <c r="L26" s="9">
        <v>2.11</v>
      </c>
      <c r="O26">
        <v>2100</v>
      </c>
      <c r="P26">
        <f t="shared" si="7"/>
        <v>3532.7102803738317</v>
      </c>
    </row>
    <row r="27" spans="1:16" ht="15.6" x14ac:dyDescent="0.25">
      <c r="A27" s="6">
        <v>251</v>
      </c>
      <c r="B27" s="6">
        <v>1.59</v>
      </c>
      <c r="F27">
        <v>2000</v>
      </c>
      <c r="G27">
        <f t="shared" si="6"/>
        <v>3529.4117647058824</v>
      </c>
      <c r="K27" s="9">
        <v>192</v>
      </c>
      <c r="L27" s="9">
        <v>2.09</v>
      </c>
      <c r="O27">
        <v>2800</v>
      </c>
      <c r="P27">
        <f t="shared" si="7"/>
        <v>4710.2803738317753</v>
      </c>
    </row>
    <row r="28" spans="1:16" x14ac:dyDescent="0.25">
      <c r="F28">
        <v>2500</v>
      </c>
      <c r="G28">
        <f t="shared" si="6"/>
        <v>4411.7647058823532</v>
      </c>
      <c r="K28" s="9">
        <v>194</v>
      </c>
      <c r="L28" s="9">
        <v>2.0699999999999998</v>
      </c>
      <c r="O28">
        <v>3600</v>
      </c>
      <c r="P28">
        <f t="shared" si="7"/>
        <v>6056.0747663551401</v>
      </c>
    </row>
    <row r="29" spans="1:16" x14ac:dyDescent="0.25">
      <c r="K29" s="9">
        <v>196</v>
      </c>
      <c r="L29" s="9">
        <v>2.0499999999999998</v>
      </c>
    </row>
    <row r="30" spans="1:16" x14ac:dyDescent="0.25">
      <c r="F30">
        <v>0</v>
      </c>
      <c r="G30">
        <f>3.6*F30/1.85</f>
        <v>0</v>
      </c>
      <c r="K30" s="9">
        <v>198</v>
      </c>
      <c r="L30" s="9">
        <v>2.0299999999999998</v>
      </c>
      <c r="O30">
        <v>0</v>
      </c>
      <c r="P30">
        <f>3.6*O30/1.9</f>
        <v>0</v>
      </c>
    </row>
    <row r="31" spans="1:16" x14ac:dyDescent="0.25">
      <c r="F31">
        <v>500</v>
      </c>
      <c r="G31">
        <f t="shared" ref="G31:G35" si="8">3.6*F31/1.85</f>
        <v>972.97297297297291</v>
      </c>
      <c r="K31" s="9">
        <v>200</v>
      </c>
      <c r="L31" s="9">
        <v>2</v>
      </c>
      <c r="O31">
        <v>700</v>
      </c>
      <c r="P31">
        <f t="shared" ref="P31:P35" si="9">3.6*O31/1.9</f>
        <v>1326.3157894736842</v>
      </c>
    </row>
    <row r="32" spans="1:16" x14ac:dyDescent="0.25">
      <c r="F32">
        <v>1000</v>
      </c>
      <c r="G32">
        <f t="shared" si="8"/>
        <v>1945.9459459459458</v>
      </c>
      <c r="K32" s="9">
        <v>202</v>
      </c>
      <c r="L32" s="9">
        <v>1.98</v>
      </c>
      <c r="O32">
        <v>1400</v>
      </c>
      <c r="P32">
        <f t="shared" si="9"/>
        <v>2652.6315789473683</v>
      </c>
    </row>
    <row r="33" spans="6:16" x14ac:dyDescent="0.25">
      <c r="F33">
        <v>1500</v>
      </c>
      <c r="G33">
        <f t="shared" si="8"/>
        <v>2918.9189189189187</v>
      </c>
      <c r="K33" s="9">
        <v>204</v>
      </c>
      <c r="L33" s="9">
        <v>1.96</v>
      </c>
      <c r="O33">
        <v>2100</v>
      </c>
      <c r="P33">
        <f t="shared" si="9"/>
        <v>3978.9473684210529</v>
      </c>
    </row>
    <row r="34" spans="6:16" x14ac:dyDescent="0.25">
      <c r="F34">
        <v>2000</v>
      </c>
      <c r="G34">
        <f t="shared" si="8"/>
        <v>3891.8918918918916</v>
      </c>
      <c r="K34" s="9">
        <v>206</v>
      </c>
      <c r="L34" s="9">
        <v>1.94</v>
      </c>
      <c r="O34">
        <v>2800</v>
      </c>
      <c r="P34">
        <f t="shared" si="9"/>
        <v>5305.2631578947367</v>
      </c>
    </row>
    <row r="35" spans="6:16" x14ac:dyDescent="0.25">
      <c r="F35">
        <v>2500</v>
      </c>
      <c r="G35">
        <f t="shared" si="8"/>
        <v>4864.864864864865</v>
      </c>
      <c r="K35" s="9">
        <v>208</v>
      </c>
      <c r="L35" s="9">
        <v>1.92</v>
      </c>
      <c r="O35">
        <v>3600</v>
      </c>
      <c r="P35">
        <f t="shared" si="9"/>
        <v>6821.0526315789475</v>
      </c>
    </row>
    <row r="36" spans="6:16" x14ac:dyDescent="0.25">
      <c r="K36" s="13">
        <v>210</v>
      </c>
      <c r="L36" s="13">
        <v>1.9</v>
      </c>
    </row>
    <row r="37" spans="6:16" x14ac:dyDescent="0.25">
      <c r="F37">
        <v>0</v>
      </c>
      <c r="G37">
        <f>3.6*F37/1.59</f>
        <v>0</v>
      </c>
      <c r="K37" s="9">
        <v>212</v>
      </c>
      <c r="L37" s="9">
        <v>1.89</v>
      </c>
      <c r="O37">
        <v>0</v>
      </c>
      <c r="P37">
        <f>3.6*O37/1.61</f>
        <v>0</v>
      </c>
    </row>
    <row r="38" spans="6:16" x14ac:dyDescent="0.25">
      <c r="F38">
        <v>500</v>
      </c>
      <c r="G38">
        <f t="shared" ref="G38:G42" si="10">3.6*F38/1.59</f>
        <v>1132.0754716981132</v>
      </c>
      <c r="K38" s="9">
        <v>214</v>
      </c>
      <c r="L38" s="9">
        <v>1.87</v>
      </c>
      <c r="O38">
        <v>700</v>
      </c>
      <c r="P38">
        <f t="shared" ref="P38:P42" si="11">3.6*O38/1.61</f>
        <v>1565.2173913043478</v>
      </c>
    </row>
    <row r="39" spans="6:16" x14ac:dyDescent="0.25">
      <c r="F39">
        <v>1000</v>
      </c>
      <c r="G39">
        <f t="shared" si="10"/>
        <v>2264.1509433962265</v>
      </c>
      <c r="K39" s="9">
        <v>216</v>
      </c>
      <c r="L39" s="9">
        <v>1.86</v>
      </c>
      <c r="O39">
        <v>1400</v>
      </c>
      <c r="P39">
        <f t="shared" si="11"/>
        <v>3130.4347826086955</v>
      </c>
    </row>
    <row r="40" spans="6:16" x14ac:dyDescent="0.25">
      <c r="F40">
        <v>1500</v>
      </c>
      <c r="G40">
        <f t="shared" si="10"/>
        <v>3396.2264150943392</v>
      </c>
      <c r="K40" s="9">
        <v>218</v>
      </c>
      <c r="L40" s="9">
        <v>1.84</v>
      </c>
      <c r="O40">
        <v>2100</v>
      </c>
      <c r="P40">
        <f t="shared" si="11"/>
        <v>4695.652173913043</v>
      </c>
    </row>
    <row r="41" spans="6:16" x14ac:dyDescent="0.25">
      <c r="F41">
        <v>2000</v>
      </c>
      <c r="G41">
        <f t="shared" si="10"/>
        <v>4528.3018867924529</v>
      </c>
      <c r="K41" s="9">
        <v>220</v>
      </c>
      <c r="L41" s="9">
        <v>1.82</v>
      </c>
      <c r="O41">
        <v>2800</v>
      </c>
      <c r="P41">
        <f t="shared" si="11"/>
        <v>6260.869565217391</v>
      </c>
    </row>
    <row r="42" spans="6:16" x14ac:dyDescent="0.25">
      <c r="F42">
        <v>2500</v>
      </c>
      <c r="G42">
        <f t="shared" si="10"/>
        <v>5660.3773584905657</v>
      </c>
      <c r="K42" s="9">
        <v>222</v>
      </c>
      <c r="L42" s="9">
        <v>1.81</v>
      </c>
      <c r="O42">
        <v>3600</v>
      </c>
      <c r="P42">
        <f t="shared" si="11"/>
        <v>8049.6894409937886</v>
      </c>
    </row>
    <row r="43" spans="6:16" x14ac:dyDescent="0.25">
      <c r="K43" s="9">
        <v>224</v>
      </c>
      <c r="L43" s="9">
        <v>1.79</v>
      </c>
    </row>
    <row r="44" spans="6:16" x14ac:dyDescent="0.25">
      <c r="K44" s="9">
        <v>226</v>
      </c>
      <c r="L44" s="9">
        <v>1.78</v>
      </c>
    </row>
    <row r="45" spans="6:16" x14ac:dyDescent="0.25">
      <c r="K45" s="9">
        <v>228</v>
      </c>
      <c r="L45" s="9">
        <v>1.77</v>
      </c>
    </row>
    <row r="46" spans="6:16" x14ac:dyDescent="0.25">
      <c r="K46" s="9">
        <v>230</v>
      </c>
      <c r="L46" s="9">
        <v>1.75</v>
      </c>
    </row>
    <row r="47" spans="6:16" x14ac:dyDescent="0.25">
      <c r="K47" s="9">
        <v>232</v>
      </c>
      <c r="L47" s="9">
        <v>1.73</v>
      </c>
    </row>
    <row r="48" spans="6:16" x14ac:dyDescent="0.25">
      <c r="K48" s="9">
        <v>234</v>
      </c>
      <c r="L48" s="9">
        <v>1.72</v>
      </c>
    </row>
    <row r="49" spans="11:12" x14ac:dyDescent="0.25">
      <c r="K49" s="9">
        <v>236</v>
      </c>
      <c r="L49" s="9">
        <v>1.7</v>
      </c>
    </row>
    <row r="50" spans="11:12" ht="14.4" thickBot="1" x14ac:dyDescent="0.3">
      <c r="K50" s="10">
        <v>238</v>
      </c>
      <c r="L50" s="10">
        <v>1.69</v>
      </c>
    </row>
    <row r="51" spans="11:12" x14ac:dyDescent="0.25">
      <c r="K51" s="12">
        <v>254</v>
      </c>
      <c r="L51" s="12">
        <v>1.61</v>
      </c>
    </row>
  </sheetData>
  <phoneticPr fontId="2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z_v1</vt:lpstr>
      <vt:lpstr>z_q1</vt:lpstr>
      <vt:lpstr>z_v2</vt:lpstr>
      <vt:lpstr>z_q2</vt:lpstr>
      <vt:lpstr>head_rate1</vt:lpstr>
      <vt:lpstr>head_rate2</vt:lpstr>
      <vt:lpstr>level_rate2</vt:lpstr>
      <vt:lpstr>level_rate1</vt:lpstr>
      <vt:lpstr>NHQ1</vt:lpstr>
      <vt:lpstr>NHQ2</vt:lpstr>
      <vt:lpstr>Estorage1</vt:lpstr>
      <vt:lpstr>Estorage2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2023-06-11T06:30:47Z</dcterms:modified>
</cp:coreProperties>
</file>